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อีปาม\โครงการ\งานหลักสูตร\งานหลักสูตร 2567-2568\งานหลักสูตร 2567-2568\เอกสารการให้บริการช่วยเหลือระยะแรกเริ่ม 2568 (ใช้ล่าสุด)\3.สมุดพก (ศกศ.บร) ปรับปรุง 2568\"/>
    </mc:Choice>
  </mc:AlternateContent>
  <xr:revisionPtr revIDLastSave="0" documentId="13_ncr:1_{0511B30B-0DD8-47FF-A211-4334749B319C}" xr6:coauthVersionLast="47" xr6:coauthVersionMax="47" xr10:uidLastSave="{00000000-0000-0000-0000-000000000000}"/>
  <bookViews>
    <workbookView xWindow="-120" yWindow="-120" windowWidth="21840" windowHeight="13140" xr2:uid="{C2E21FA1-B581-4FD3-8D27-A58026B4B027}"/>
  </bookViews>
  <sheets>
    <sheet name="นางรอง" sheetId="1" r:id="rId1"/>
  </sheets>
  <definedNames>
    <definedName name="_xlnm._FilterDatabase" localSheetId="0" hidden="1">นางรอง!$D$1:$D$31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/>
  <c r="K12" i="1"/>
  <c r="L12" i="1" s="1"/>
  <c r="K13" i="1"/>
  <c r="L13" i="1" s="1"/>
  <c r="K14" i="1"/>
  <c r="L14" i="1" s="1"/>
  <c r="K15" i="1"/>
  <c r="L15" i="1"/>
  <c r="L16" i="1"/>
  <c r="K17" i="1"/>
  <c r="L17" i="1" s="1"/>
  <c r="K18" i="1"/>
  <c r="L18" i="1" s="1"/>
  <c r="K19" i="1"/>
  <c r="L19" i="1"/>
  <c r="K20" i="1"/>
  <c r="L20" i="1" s="1"/>
  <c r="K21" i="1"/>
  <c r="L21" i="1" s="1"/>
  <c r="K22" i="1"/>
  <c r="L22" i="1" s="1"/>
  <c r="K23" i="1"/>
  <c r="L23" i="1"/>
  <c r="K24" i="1"/>
  <c r="L24" i="1" s="1"/>
  <c r="K25" i="1"/>
  <c r="L25" i="1" s="1"/>
  <c r="K26" i="1"/>
  <c r="L26" i="1" s="1"/>
  <c r="K27" i="1"/>
  <c r="L27" i="1"/>
  <c r="K28" i="1"/>
  <c r="L28" i="1" s="1"/>
  <c r="K29" i="1"/>
  <c r="L29" i="1" s="1"/>
  <c r="K30" i="1"/>
  <c r="L30" i="1" s="1"/>
  <c r="K31" i="1"/>
  <c r="L31" i="1"/>
  <c r="J36" i="1"/>
  <c r="I36" i="1"/>
  <c r="H36" i="1"/>
  <c r="G36" i="1"/>
  <c r="F36" i="1"/>
  <c r="E36" i="1"/>
  <c r="D36" i="1"/>
  <c r="C36" i="1"/>
  <c r="J35" i="1"/>
  <c r="I35" i="1"/>
  <c r="H35" i="1"/>
  <c r="G35" i="1"/>
  <c r="F35" i="1"/>
  <c r="E35" i="1"/>
  <c r="D35" i="1"/>
  <c r="C35" i="1"/>
  <c r="J34" i="1"/>
  <c r="I34" i="1"/>
  <c r="H34" i="1"/>
  <c r="G34" i="1"/>
  <c r="F34" i="1"/>
  <c r="E34" i="1"/>
  <c r="D34" i="1"/>
  <c r="C34" i="1"/>
  <c r="J33" i="1"/>
  <c r="I33" i="1"/>
  <c r="H33" i="1"/>
  <c r="G33" i="1"/>
  <c r="F33" i="1"/>
  <c r="E33" i="1"/>
  <c r="D33" i="1"/>
  <c r="C33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<sst xmlns="http://schemas.openxmlformats.org/spreadsheetml/2006/main" count="48" uniqueCount="47">
  <si>
    <t>ศูนย์การศึกษาพิเศษ  ประจำจังหวัดบุรีรัมย์</t>
  </si>
  <si>
    <t>สรุปการประเมินคุณลักษณะอันพึงประสงค์ (ตามหลักสูตร)</t>
  </si>
  <si>
    <t>หน่วยบริการนางรอง  ปีการศึกษา 2565</t>
  </si>
  <si>
    <t>ที่</t>
  </si>
  <si>
    <t>ชื่อ-สกุล</t>
  </si>
  <si>
    <t>ผลการประเมินตามอัตลักษณ์</t>
  </si>
  <si>
    <t>ค่าเฉลี่ย</t>
  </si>
  <si>
    <t>ระดับคุณภาพ</t>
  </si>
  <si>
    <t xml:space="preserve">(1)
รักชาติศาสน์กษัตริย์ </t>
  </si>
  <si>
    <t xml:space="preserve">(2)
ซื่อสัตย์สุจริต  </t>
  </si>
  <si>
    <t xml:space="preserve">(3)
มีวินัย </t>
  </si>
  <si>
    <t xml:space="preserve">(4)
ใฝ่เรียนรู้ </t>
  </si>
  <si>
    <t xml:space="preserve">(5)
อยู่อย่างพอเพียง </t>
  </si>
  <si>
    <t xml:space="preserve">(6)
มุ่งมั่นในการทำงาน </t>
  </si>
  <si>
    <t xml:space="preserve">(7)
รักความเป็นไทย </t>
  </si>
  <si>
    <t>(8)
มีจิตสาธารณะ</t>
  </si>
  <si>
    <t>เด็กชายเจษฎาภรณ์ เบญจมาศ</t>
  </si>
  <si>
    <t>เด็กชายอดิลักษณ์ เทพนรินทร์</t>
  </si>
  <si>
    <t>เด็กชายธีรดนย์ ชำนาญดี</t>
  </si>
  <si>
    <t>เด็กชายศิลา มากชุมแสง</t>
  </si>
  <si>
    <t>เด็กหญิงกชกร คงกำเนิด</t>
  </si>
  <si>
    <t>เด็กหญิงภคพร ศรีวงษ์</t>
  </si>
  <si>
    <t>เด็กชายวันชนะ พวงกระโทก</t>
  </si>
  <si>
    <t>เด็กชายเด่นดวง เกิดทวีพันธ์</t>
  </si>
  <si>
    <t>เด็กหญิงปิยะดา คนชุม</t>
  </si>
  <si>
    <t>เด็กชายวริษฐ์ เดชประเสริฐ</t>
  </si>
  <si>
    <t>เด็กชายณชัย สำรวจวงศ์</t>
  </si>
  <si>
    <t>เด็กชายชนาธิป ยาท้วม</t>
  </si>
  <si>
    <t>เด็กชายปภังกร พงษ์ธรรมสถิต</t>
  </si>
  <si>
    <t>เด็กชายพชรพล ภูวงษ์</t>
  </si>
  <si>
    <t>เด็กหญิงพรชนก ภัทราวัฒนสิน</t>
  </si>
  <si>
    <t>เด็กหญิงสุขใจ ทุมมา</t>
  </si>
  <si>
    <t>เด็กหญิงกุลจิรา คร่ำทอง</t>
  </si>
  <si>
    <t>เด็กชายนพกร วรรณประภา</t>
  </si>
  <si>
    <t>เด็กชายธวัชชัย ตามครบุรี</t>
  </si>
  <si>
    <t>เด็กหญิงกิตติญา นิลขันธ์</t>
  </si>
  <si>
    <t>เด็กชายวัฒนชัย พูลสวัสดิ์</t>
  </si>
  <si>
    <t>เด็กชายภัทรพล บุญกอง</t>
  </si>
  <si>
    <t>เด็กหญิงจิระภิญญา ทิศทะษะ</t>
  </si>
  <si>
    <t>เด็กหญิงน้ำฝน ประสารทอง</t>
  </si>
  <si>
    <t>รวมจำนวนคะแนน 5 (คน)</t>
  </si>
  <si>
    <t>รวมจำนวนคะแนน 4 (คน)</t>
  </si>
  <si>
    <t>รวมจำนวนคะแนน 3 (คน)</t>
  </si>
  <si>
    <t>รวมจำนวนคะแนน 2 (คน)</t>
  </si>
  <si>
    <t>รวมจำนวนคะแนน 1 (คน)</t>
  </si>
  <si>
    <t>กราฟแสดงสรุปการประเมินคุณลักษณะอันพึงประสงค์ (ตามหลักสูตร)</t>
  </si>
  <si>
    <t>หน่วยบริการนางรอง  ปีการศึกษา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</si>
</sst>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4"/>
      <color theme="1"/>
      <name val="TH SarabunIT๙"/>
      <family val="2"/>
    </font>
    <font>
      <sz val="13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b/>
      <sz val="14"/>
      <color theme="1"/>
      <name val="TH Sarabun New"/>
      <family val="2"/>
    </font>
    <font>
      <b/>
      <sz val="11"/>
      <color theme="1"/>
      <name val="TH Sarabun New"/>
      <family val="2"/>
    </font>
    <font>
      <sz val="14"/>
      <color theme="1"/>
      <name val="TH Sarabun New"/>
      <family val="2"/>
    </font>
    <font>
      <sz val="14"/>
      <name val="TH Sarabun New"/>
      <family val="2"/>
    </font>
    <font>
      <sz val="14"/>
      <color rgb="FF000000"/>
      <name val="TH Sarabun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wrapText="1"/>
    </xf>
    <xf numFmtId="0" fontId="7" fillId="0" borderId="2" xfId="0" applyFont="1" applyBorder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58354572555405"/>
          <c:y val="0.10888844167481568"/>
          <c:w val="0.8366944167071193"/>
          <c:h val="0.431034322492368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นางรอง!$K$4</c:f>
              <c:strCache>
                <c:ptCount val="1"/>
                <c:pt idx="0">
                  <c:v>ค่าเฉลี่ย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นางรอง!$B$8:$B$31</c:f>
              <c:strCache>
                <c:ptCount val="24"/>
                <c:pt idx="0">
                  <c:v>เด็กชายเจษฎาภรณ์ เบญจมาศ</c:v>
                </c:pt>
                <c:pt idx="1">
                  <c:v>เด็กชายอดิลักษณ์ เทพนรินทร์</c:v>
                </c:pt>
                <c:pt idx="2">
                  <c:v>เด็กชายธีรดนย์ ชำนาญดี</c:v>
                </c:pt>
                <c:pt idx="3">
                  <c:v>เด็กชายศิลา มากชุมแสง</c:v>
                </c:pt>
                <c:pt idx="4">
                  <c:v>เด็กหญิงกชกร คงกำเนิด</c:v>
                </c:pt>
                <c:pt idx="5">
                  <c:v>เด็กหญิงภคพร ศรีวงษ์</c:v>
                </c:pt>
                <c:pt idx="6">
                  <c:v>เด็กชายวันชนะ พวงกระโทก</c:v>
                </c:pt>
                <c:pt idx="7">
                  <c:v>เด็กชายเด่นดวง เกิดทวีพันธ์</c:v>
                </c:pt>
                <c:pt idx="8">
                  <c:v>เด็กหญิงปิยะดา คนชุม</c:v>
                </c:pt>
                <c:pt idx="9">
                  <c:v>เด็กชายวริษฐ์ เดชประเสริฐ</c:v>
                </c:pt>
                <c:pt idx="10">
                  <c:v>เด็กชายณชัย สำรวจวงศ์</c:v>
                </c:pt>
                <c:pt idx="11">
                  <c:v>เด็กชายชนาธิป ยาท้วม</c:v>
                </c:pt>
                <c:pt idx="12">
                  <c:v>เด็กชายปภังกร พงษ์ธรรมสถิต</c:v>
                </c:pt>
                <c:pt idx="13">
                  <c:v>เด็กชายพชรพล ภูวงษ์</c:v>
                </c:pt>
                <c:pt idx="14">
                  <c:v>เด็กหญิงพรชนก ภัทราวัฒนสิน</c:v>
                </c:pt>
                <c:pt idx="15">
                  <c:v>เด็กหญิงสุขใจ ทุมมา</c:v>
                </c:pt>
                <c:pt idx="16">
                  <c:v>เด็กหญิงกุลจิรา คร่ำทอง</c:v>
                </c:pt>
                <c:pt idx="17">
                  <c:v>เด็กชายนพกร วรรณประภา</c:v>
                </c:pt>
                <c:pt idx="18">
                  <c:v>เด็กชายธวัชชัย ตามครบุรี</c:v>
                </c:pt>
                <c:pt idx="19">
                  <c:v>เด็กหญิงกิตติญา นิลขันธ์</c:v>
                </c:pt>
                <c:pt idx="20">
                  <c:v>เด็กชายวัฒนชัย พูลสวัสดิ์</c:v>
                </c:pt>
                <c:pt idx="21">
                  <c:v>เด็กชายภัทรพล บุญกอง</c:v>
                </c:pt>
                <c:pt idx="22">
                  <c:v>เด็กหญิงจิระภิญญา ทิศทะษะ</c:v>
                </c:pt>
                <c:pt idx="23">
                  <c:v>เด็กหญิงน้ำฝน ประสารทอง</c:v>
                </c:pt>
              </c:strCache>
            </c:strRef>
          </c:cat>
          <c:val>
            <c:numRef>
              <c:f>นางรอง!$K$8:$K$31</c:f>
              <c:numCache>
                <c:formatCode>0.00</c:formatCode>
                <c:ptCount val="24"/>
                <c:pt idx="0">
                  <c:v>3.625</c:v>
                </c:pt>
                <c:pt idx="1">
                  <c:v>3.625</c:v>
                </c:pt>
                <c:pt idx="2">
                  <c:v>4</c:v>
                </c:pt>
                <c:pt idx="3">
                  <c:v>4.125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3.5</c:v>
                </c:pt>
                <c:pt idx="9">
                  <c:v>4.25</c:v>
                </c:pt>
                <c:pt idx="10">
                  <c:v>4.5</c:v>
                </c:pt>
                <c:pt idx="11">
                  <c:v>4</c:v>
                </c:pt>
                <c:pt idx="12">
                  <c:v>4.25</c:v>
                </c:pt>
                <c:pt idx="13">
                  <c:v>4.625</c:v>
                </c:pt>
                <c:pt idx="14">
                  <c:v>4.25</c:v>
                </c:pt>
                <c:pt idx="15">
                  <c:v>4.125</c:v>
                </c:pt>
                <c:pt idx="16">
                  <c:v>4.5</c:v>
                </c:pt>
                <c:pt idx="17">
                  <c:v>4.25</c:v>
                </c:pt>
                <c:pt idx="18">
                  <c:v>4.25</c:v>
                </c:pt>
                <c:pt idx="19">
                  <c:v>4.25</c:v>
                </c:pt>
                <c:pt idx="20">
                  <c:v>4.625</c:v>
                </c:pt>
                <c:pt idx="21">
                  <c:v>4.125</c:v>
                </c:pt>
                <c:pt idx="22">
                  <c:v>4.75</c:v>
                </c:pt>
                <c:pt idx="23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8-4A0E-9919-C1B0595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97280400"/>
        <c:axId val="197280792"/>
      </c:barChart>
      <c:catAx>
        <c:axId val="19728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endParaRPr lang="th-TH"/>
          </a:p>
        </c:txPr>
        <c:crossAx val="197280792"/>
        <c:crosses val="autoZero"/>
        <c:auto val="1"/>
        <c:lblAlgn val="ctr"/>
        <c:lblOffset val="100"/>
        <c:noMultiLvlLbl val="0"/>
      </c:catAx>
      <c:valAx>
        <c:axId val="19728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9728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66710403474371"/>
          <c:y val="0.80667828709079537"/>
          <c:w val="0.69266579193051259"/>
          <c:h val="0.182937736066835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H Sarabun New" panose="020B0500040200020003" pitchFamily="34" charset="-34"/>
              <a:ea typeface="+mn-ea"/>
              <a:cs typeface="TH Sarabun New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40</xdr:row>
      <xdr:rowOff>228600</xdr:rowOff>
    </xdr:from>
    <xdr:to>
      <xdr:col>11</xdr:col>
      <xdr:colOff>552451</xdr:colOff>
      <xdr:row>70</xdr:row>
      <xdr:rowOff>152400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9E88465-1F43-46A3-9F70-0C271C20C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9880-8606-4EFA-9635-52C8A57C35EF}">
  <sheetPr>
    <tabColor theme="7" tint="0.39997558519241921"/>
  </sheetPr>
  <dimension ref="A1:O40"/>
  <sheetViews>
    <sheetView tabSelected="1" view="pageBreakPreview" topLeftCell="A19" zoomScale="90" zoomScaleNormal="90" zoomScaleSheetLayoutView="90" workbookViewId="0">
      <selection activeCell="H34" sqref="H34"/>
    </sheetView>
  </sheetViews>
  <sheetFormatPr defaultRowHeight="18.75"/>
  <cols>
    <col min="1" max="1" width="3.85546875" customWidth="1"/>
    <col min="2" max="2" width="23.140625" style="3" customWidth="1"/>
    <col min="3" max="3" width="7.28515625" customWidth="1"/>
    <col min="4" max="4" width="7.140625" customWidth="1"/>
    <col min="5" max="5" width="6.85546875" customWidth="1"/>
    <col min="6" max="6" width="6.5703125" customWidth="1"/>
    <col min="7" max="7" width="6.7109375" customWidth="1"/>
    <col min="8" max="8" width="6.85546875" customWidth="1"/>
    <col min="9" max="9" width="6.42578125" customWidth="1"/>
    <col min="10" max="10" width="7.140625" customWidth="1"/>
    <col min="11" max="11" width="7.28515625" style="2" customWidth="1"/>
    <col min="12" max="12" width="12.28515625" style="2" customWidth="1"/>
  </cols>
  <sheetData>
    <row r="1" spans="1:15" ht="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5" ht="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5" ht="24">
      <c r="A3" s="6" t="s">
        <v>46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5" ht="21.75" customHeight="1">
      <c r="A4" s="7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/>
      <c r="J4" s="8"/>
      <c r="K4" s="9" t="s">
        <v>6</v>
      </c>
      <c r="L4" s="10" t="s">
        <v>7</v>
      </c>
    </row>
    <row r="5" spans="1:15" ht="39.75" customHeight="1">
      <c r="A5" s="7"/>
      <c r="B5" s="7"/>
      <c r="C5" s="11" t="s">
        <v>8</v>
      </c>
      <c r="D5" s="11" t="s">
        <v>9</v>
      </c>
      <c r="E5" s="11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1" t="s">
        <v>15</v>
      </c>
      <c r="K5" s="13"/>
      <c r="L5" s="10"/>
    </row>
    <row r="6" spans="1:15" ht="19.5" customHeight="1">
      <c r="A6" s="7"/>
      <c r="B6" s="7"/>
      <c r="C6" s="11"/>
      <c r="D6" s="11"/>
      <c r="E6" s="11"/>
      <c r="F6" s="14"/>
      <c r="G6" s="14"/>
      <c r="H6" s="14"/>
      <c r="I6" s="14"/>
      <c r="J6" s="11"/>
      <c r="K6" s="13"/>
      <c r="L6" s="10"/>
    </row>
    <row r="7" spans="1:15" ht="9" customHeight="1">
      <c r="A7" s="7"/>
      <c r="B7" s="7"/>
      <c r="C7" s="11"/>
      <c r="D7" s="11"/>
      <c r="E7" s="11"/>
      <c r="F7" s="15"/>
      <c r="G7" s="15"/>
      <c r="H7" s="15"/>
      <c r="I7" s="15"/>
      <c r="J7" s="11"/>
      <c r="K7" s="16"/>
      <c r="L7" s="10"/>
    </row>
    <row r="8" spans="1:15" ht="21.75">
      <c r="A8" s="17">
        <v>1</v>
      </c>
      <c r="B8" s="18" t="s">
        <v>16</v>
      </c>
      <c r="C8" s="17">
        <v>4</v>
      </c>
      <c r="D8" s="17">
        <v>4</v>
      </c>
      <c r="E8" s="17">
        <v>4</v>
      </c>
      <c r="F8" s="17">
        <v>3</v>
      </c>
      <c r="G8" s="17">
        <v>4</v>
      </c>
      <c r="H8" s="17">
        <v>4</v>
      </c>
      <c r="I8" s="17">
        <v>3</v>
      </c>
      <c r="J8" s="17">
        <v>3</v>
      </c>
      <c r="K8" s="19">
        <f t="shared" ref="K8:K26" si="0">AVERAGE(C8:J8)</f>
        <v>3.625</v>
      </c>
      <c r="L8" s="17" t="str">
        <f>IF(K8&gt;=4.5,"ดีเยี่ยม",IF(K8&gt;=3.5,"ดีมาก",IF(K8&gt;=2.5,"ดี",IF(K8&gt;=1.5,"พอใช้",IF(K8&gt;=1,"ปรับปรุง",0)))))</f>
        <v>ดีมาก</v>
      </c>
    </row>
    <row r="9" spans="1:15" ht="21.75">
      <c r="A9" s="17">
        <v>2</v>
      </c>
      <c r="B9" s="18" t="s">
        <v>17</v>
      </c>
      <c r="C9" s="17">
        <v>4</v>
      </c>
      <c r="D9" s="17">
        <v>4</v>
      </c>
      <c r="E9" s="17">
        <v>3</v>
      </c>
      <c r="F9" s="17">
        <v>4</v>
      </c>
      <c r="G9" s="17">
        <v>3</v>
      </c>
      <c r="H9" s="17">
        <v>4</v>
      </c>
      <c r="I9" s="17">
        <v>3</v>
      </c>
      <c r="J9" s="17">
        <v>4</v>
      </c>
      <c r="K9" s="19">
        <f t="shared" si="0"/>
        <v>3.625</v>
      </c>
      <c r="L9" s="17" t="str">
        <f t="shared" ref="L9:L31" si="1">IF(K9&gt;=4.5,"ดีเยี่ยม",IF(K9&gt;=3.5,"ดีมาก",IF(K9&gt;=2.5,"ดี",IF(K9&gt;=1.5,"พอใช้",IF(K9&gt;=1,"ปรับปรุง",0)))))</f>
        <v>ดีมาก</v>
      </c>
    </row>
    <row r="10" spans="1:15" ht="21.75">
      <c r="A10" s="17">
        <v>3</v>
      </c>
      <c r="B10" s="20" t="s">
        <v>18</v>
      </c>
      <c r="C10" s="17">
        <v>5</v>
      </c>
      <c r="D10" s="17">
        <v>5</v>
      </c>
      <c r="E10" s="17">
        <v>4</v>
      </c>
      <c r="F10" s="17">
        <v>3</v>
      </c>
      <c r="G10" s="17">
        <v>4</v>
      </c>
      <c r="H10" s="17">
        <v>4</v>
      </c>
      <c r="I10" s="17">
        <v>3</v>
      </c>
      <c r="J10" s="17">
        <v>4</v>
      </c>
      <c r="K10" s="19">
        <f t="shared" si="0"/>
        <v>4</v>
      </c>
      <c r="L10" s="17" t="str">
        <f t="shared" si="1"/>
        <v>ดีมาก</v>
      </c>
    </row>
    <row r="11" spans="1:15" ht="21.75">
      <c r="A11" s="17">
        <v>4</v>
      </c>
      <c r="B11" s="18" t="s">
        <v>19</v>
      </c>
      <c r="C11" s="17">
        <v>4</v>
      </c>
      <c r="D11" s="17">
        <v>5</v>
      </c>
      <c r="E11" s="17">
        <v>4</v>
      </c>
      <c r="F11" s="17">
        <v>4</v>
      </c>
      <c r="G11" s="17">
        <v>4</v>
      </c>
      <c r="H11" s="17">
        <v>4</v>
      </c>
      <c r="I11" s="17">
        <v>4</v>
      </c>
      <c r="J11" s="17">
        <v>4</v>
      </c>
      <c r="K11" s="19">
        <f t="shared" si="0"/>
        <v>4.125</v>
      </c>
      <c r="L11" s="17" t="str">
        <f t="shared" si="1"/>
        <v>ดีมาก</v>
      </c>
      <c r="O11" s="1"/>
    </row>
    <row r="12" spans="1:15" ht="21.75">
      <c r="A12" s="17">
        <v>5</v>
      </c>
      <c r="B12" s="21" t="s">
        <v>20</v>
      </c>
      <c r="C12" s="17">
        <v>5</v>
      </c>
      <c r="D12" s="17">
        <v>4</v>
      </c>
      <c r="E12" s="17">
        <v>4</v>
      </c>
      <c r="F12" s="17">
        <v>4</v>
      </c>
      <c r="G12" s="17">
        <v>5</v>
      </c>
      <c r="H12" s="17">
        <v>4</v>
      </c>
      <c r="I12" s="17">
        <v>5</v>
      </c>
      <c r="J12" s="17">
        <v>5</v>
      </c>
      <c r="K12" s="19">
        <f t="shared" si="0"/>
        <v>4.5</v>
      </c>
      <c r="L12" s="17" t="str">
        <f t="shared" si="1"/>
        <v>ดีเยี่ยม</v>
      </c>
    </row>
    <row r="13" spans="1:15" ht="21.75">
      <c r="A13" s="17">
        <v>6</v>
      </c>
      <c r="B13" s="21" t="s">
        <v>21</v>
      </c>
      <c r="C13" s="17">
        <v>4</v>
      </c>
      <c r="D13" s="17">
        <v>5</v>
      </c>
      <c r="E13" s="17">
        <v>5</v>
      </c>
      <c r="F13" s="17">
        <v>4</v>
      </c>
      <c r="G13" s="17">
        <v>5</v>
      </c>
      <c r="H13" s="17">
        <v>4</v>
      </c>
      <c r="I13" s="17">
        <v>4</v>
      </c>
      <c r="J13" s="17">
        <v>5</v>
      </c>
      <c r="K13" s="19">
        <f t="shared" si="0"/>
        <v>4.5</v>
      </c>
      <c r="L13" s="17" t="str">
        <f t="shared" si="1"/>
        <v>ดีเยี่ยม</v>
      </c>
    </row>
    <row r="14" spans="1:15" ht="21.75">
      <c r="A14" s="17">
        <v>7</v>
      </c>
      <c r="B14" s="21" t="s">
        <v>22</v>
      </c>
      <c r="C14" s="17">
        <v>5</v>
      </c>
      <c r="D14" s="17">
        <v>4</v>
      </c>
      <c r="E14" s="17">
        <v>4</v>
      </c>
      <c r="F14" s="17">
        <v>4</v>
      </c>
      <c r="G14" s="17">
        <v>5</v>
      </c>
      <c r="H14" s="17">
        <v>5</v>
      </c>
      <c r="I14" s="17">
        <v>5</v>
      </c>
      <c r="J14" s="17">
        <v>4</v>
      </c>
      <c r="K14" s="19">
        <f t="shared" si="0"/>
        <v>4.5</v>
      </c>
      <c r="L14" s="17" t="str">
        <f t="shared" si="1"/>
        <v>ดีเยี่ยม</v>
      </c>
    </row>
    <row r="15" spans="1:15" ht="21.75">
      <c r="A15" s="17">
        <v>8</v>
      </c>
      <c r="B15" s="21" t="s">
        <v>23</v>
      </c>
      <c r="C15" s="17">
        <v>4</v>
      </c>
      <c r="D15" s="17">
        <v>5</v>
      </c>
      <c r="E15" s="17">
        <v>4</v>
      </c>
      <c r="F15" s="17">
        <v>5</v>
      </c>
      <c r="G15" s="17">
        <v>5</v>
      </c>
      <c r="H15" s="17">
        <v>5</v>
      </c>
      <c r="I15" s="17">
        <v>4</v>
      </c>
      <c r="J15" s="17">
        <v>4</v>
      </c>
      <c r="K15" s="19">
        <f t="shared" si="0"/>
        <v>4.5</v>
      </c>
      <c r="L15" s="17" t="str">
        <f t="shared" si="1"/>
        <v>ดีเยี่ยม</v>
      </c>
    </row>
    <row r="16" spans="1:15" ht="21.75">
      <c r="A16" s="17">
        <v>9</v>
      </c>
      <c r="B16" s="20" t="s">
        <v>24</v>
      </c>
      <c r="C16" s="17">
        <v>4</v>
      </c>
      <c r="D16" s="17">
        <v>4</v>
      </c>
      <c r="E16" s="17">
        <v>4</v>
      </c>
      <c r="F16" s="17">
        <v>4</v>
      </c>
      <c r="G16" s="17">
        <v>5</v>
      </c>
      <c r="H16" s="17">
        <v>4</v>
      </c>
      <c r="I16" s="17">
        <v>4</v>
      </c>
      <c r="J16" s="17">
        <v>4</v>
      </c>
      <c r="K16" s="19">
        <v>3.5</v>
      </c>
      <c r="L16" s="17" t="str">
        <f t="shared" si="1"/>
        <v>ดีมาก</v>
      </c>
    </row>
    <row r="17" spans="1:12" ht="21.75">
      <c r="A17" s="17">
        <v>10</v>
      </c>
      <c r="B17" s="21" t="s">
        <v>25</v>
      </c>
      <c r="C17" s="17">
        <v>4</v>
      </c>
      <c r="D17" s="17">
        <v>4</v>
      </c>
      <c r="E17" s="17">
        <v>4</v>
      </c>
      <c r="F17" s="17">
        <v>4</v>
      </c>
      <c r="G17" s="17">
        <v>4</v>
      </c>
      <c r="H17" s="17">
        <v>5</v>
      </c>
      <c r="I17" s="17">
        <v>4</v>
      </c>
      <c r="J17" s="17">
        <v>5</v>
      </c>
      <c r="K17" s="19">
        <f t="shared" si="0"/>
        <v>4.25</v>
      </c>
      <c r="L17" s="17" t="str">
        <f t="shared" si="1"/>
        <v>ดีมาก</v>
      </c>
    </row>
    <row r="18" spans="1:12" ht="21.75">
      <c r="A18" s="17">
        <v>11</v>
      </c>
      <c r="B18" s="20" t="s">
        <v>26</v>
      </c>
      <c r="C18" s="17">
        <v>4</v>
      </c>
      <c r="D18" s="17">
        <v>5</v>
      </c>
      <c r="E18" s="17">
        <v>4</v>
      </c>
      <c r="F18" s="17">
        <v>5</v>
      </c>
      <c r="G18" s="17">
        <v>5</v>
      </c>
      <c r="H18" s="17">
        <v>4</v>
      </c>
      <c r="I18" s="17">
        <v>5</v>
      </c>
      <c r="J18" s="17">
        <v>4</v>
      </c>
      <c r="K18" s="19">
        <f t="shared" si="0"/>
        <v>4.5</v>
      </c>
      <c r="L18" s="17" t="str">
        <f t="shared" si="1"/>
        <v>ดีเยี่ยม</v>
      </c>
    </row>
    <row r="19" spans="1:12" ht="21.75">
      <c r="A19" s="17">
        <v>12</v>
      </c>
      <c r="B19" s="20" t="s">
        <v>27</v>
      </c>
      <c r="C19" s="17">
        <v>3</v>
      </c>
      <c r="D19" s="17">
        <v>5</v>
      </c>
      <c r="E19" s="17">
        <v>4</v>
      </c>
      <c r="F19" s="17">
        <v>4</v>
      </c>
      <c r="G19" s="17">
        <v>3</v>
      </c>
      <c r="H19" s="17">
        <v>4</v>
      </c>
      <c r="I19" s="17">
        <v>4</v>
      </c>
      <c r="J19" s="17">
        <v>5</v>
      </c>
      <c r="K19" s="19">
        <f t="shared" si="0"/>
        <v>4</v>
      </c>
      <c r="L19" s="17" t="str">
        <f t="shared" si="1"/>
        <v>ดีมาก</v>
      </c>
    </row>
    <row r="20" spans="1:12" ht="21.75">
      <c r="A20" s="17">
        <v>13</v>
      </c>
      <c r="B20" s="18" t="s">
        <v>28</v>
      </c>
      <c r="C20" s="17">
        <v>4</v>
      </c>
      <c r="D20" s="17">
        <v>5</v>
      </c>
      <c r="E20" s="17">
        <v>4</v>
      </c>
      <c r="F20" s="17">
        <v>4</v>
      </c>
      <c r="G20" s="17">
        <v>4</v>
      </c>
      <c r="H20" s="17">
        <v>4</v>
      </c>
      <c r="I20" s="17">
        <v>5</v>
      </c>
      <c r="J20" s="17">
        <v>4</v>
      </c>
      <c r="K20" s="19">
        <f t="shared" si="0"/>
        <v>4.25</v>
      </c>
      <c r="L20" s="17" t="str">
        <f t="shared" si="1"/>
        <v>ดีมาก</v>
      </c>
    </row>
    <row r="21" spans="1:12" ht="21.75">
      <c r="A21" s="17">
        <v>14</v>
      </c>
      <c r="B21" s="20" t="s">
        <v>29</v>
      </c>
      <c r="C21" s="17">
        <v>5</v>
      </c>
      <c r="D21" s="17">
        <v>4</v>
      </c>
      <c r="E21" s="17">
        <v>5</v>
      </c>
      <c r="F21" s="17">
        <v>4</v>
      </c>
      <c r="G21" s="17">
        <v>5</v>
      </c>
      <c r="H21" s="17">
        <v>5</v>
      </c>
      <c r="I21" s="17">
        <v>4</v>
      </c>
      <c r="J21" s="17">
        <v>5</v>
      </c>
      <c r="K21" s="19">
        <f t="shared" si="0"/>
        <v>4.625</v>
      </c>
      <c r="L21" s="17" t="str">
        <f t="shared" si="1"/>
        <v>ดีเยี่ยม</v>
      </c>
    </row>
    <row r="22" spans="1:12" ht="21.75">
      <c r="A22" s="17">
        <v>15</v>
      </c>
      <c r="B22" s="22" t="s">
        <v>30</v>
      </c>
      <c r="C22" s="17">
        <v>4</v>
      </c>
      <c r="D22" s="17">
        <v>5</v>
      </c>
      <c r="E22" s="17">
        <v>4</v>
      </c>
      <c r="F22" s="17">
        <v>4</v>
      </c>
      <c r="G22" s="17">
        <v>4</v>
      </c>
      <c r="H22" s="17">
        <v>4</v>
      </c>
      <c r="I22" s="17">
        <v>4</v>
      </c>
      <c r="J22" s="17">
        <v>5</v>
      </c>
      <c r="K22" s="19">
        <f t="shared" si="0"/>
        <v>4.25</v>
      </c>
      <c r="L22" s="17" t="str">
        <f t="shared" si="1"/>
        <v>ดีมาก</v>
      </c>
    </row>
    <row r="23" spans="1:12" ht="21.75">
      <c r="A23" s="17">
        <v>16</v>
      </c>
      <c r="B23" s="20" t="s">
        <v>31</v>
      </c>
      <c r="C23" s="17">
        <v>4</v>
      </c>
      <c r="D23" s="17">
        <v>4</v>
      </c>
      <c r="E23" s="17">
        <v>4</v>
      </c>
      <c r="F23" s="17">
        <v>4</v>
      </c>
      <c r="G23" s="17">
        <v>4</v>
      </c>
      <c r="H23" s="17">
        <v>4</v>
      </c>
      <c r="I23" s="17">
        <v>5</v>
      </c>
      <c r="J23" s="17">
        <v>4</v>
      </c>
      <c r="K23" s="19">
        <f t="shared" si="0"/>
        <v>4.125</v>
      </c>
      <c r="L23" s="17" t="str">
        <f t="shared" si="1"/>
        <v>ดีมาก</v>
      </c>
    </row>
    <row r="24" spans="1:12" ht="21.75">
      <c r="A24" s="17">
        <v>17</v>
      </c>
      <c r="B24" s="21" t="s">
        <v>32</v>
      </c>
      <c r="C24" s="17">
        <v>4</v>
      </c>
      <c r="D24" s="17">
        <v>5</v>
      </c>
      <c r="E24" s="17">
        <v>4</v>
      </c>
      <c r="F24" s="17">
        <v>5</v>
      </c>
      <c r="G24" s="17">
        <v>5</v>
      </c>
      <c r="H24" s="17">
        <v>5</v>
      </c>
      <c r="I24" s="17">
        <v>4</v>
      </c>
      <c r="J24" s="17">
        <v>4</v>
      </c>
      <c r="K24" s="19">
        <f t="shared" si="0"/>
        <v>4.5</v>
      </c>
      <c r="L24" s="17" t="str">
        <f t="shared" si="1"/>
        <v>ดีเยี่ยม</v>
      </c>
    </row>
    <row r="25" spans="1:12" ht="21.75">
      <c r="A25" s="17">
        <v>18</v>
      </c>
      <c r="B25" s="21" t="s">
        <v>33</v>
      </c>
      <c r="C25" s="17">
        <v>4</v>
      </c>
      <c r="D25" s="17">
        <v>5</v>
      </c>
      <c r="E25" s="17">
        <v>4</v>
      </c>
      <c r="F25" s="17">
        <v>4</v>
      </c>
      <c r="G25" s="17">
        <v>4</v>
      </c>
      <c r="H25" s="17">
        <v>4</v>
      </c>
      <c r="I25" s="17">
        <v>4</v>
      </c>
      <c r="J25" s="17">
        <v>5</v>
      </c>
      <c r="K25" s="19">
        <f t="shared" si="0"/>
        <v>4.25</v>
      </c>
      <c r="L25" s="17" t="str">
        <f t="shared" si="1"/>
        <v>ดีมาก</v>
      </c>
    </row>
    <row r="26" spans="1:12" ht="21.75">
      <c r="A26" s="17">
        <v>19</v>
      </c>
      <c r="B26" s="20" t="s">
        <v>34</v>
      </c>
      <c r="C26" s="17">
        <v>5</v>
      </c>
      <c r="D26" s="17">
        <v>4</v>
      </c>
      <c r="E26" s="17">
        <v>4</v>
      </c>
      <c r="F26" s="17">
        <v>4</v>
      </c>
      <c r="G26" s="17">
        <v>4</v>
      </c>
      <c r="H26" s="17">
        <v>4</v>
      </c>
      <c r="I26" s="17">
        <v>4</v>
      </c>
      <c r="J26" s="17">
        <v>5</v>
      </c>
      <c r="K26" s="19">
        <f t="shared" si="0"/>
        <v>4.25</v>
      </c>
      <c r="L26" s="17" t="str">
        <f t="shared" si="1"/>
        <v>ดีมาก</v>
      </c>
    </row>
    <row r="27" spans="1:12" ht="21.75">
      <c r="A27" s="17">
        <v>20</v>
      </c>
      <c r="B27" s="18" t="s">
        <v>35</v>
      </c>
      <c r="C27" s="17">
        <v>4</v>
      </c>
      <c r="D27" s="17">
        <v>5</v>
      </c>
      <c r="E27" s="17">
        <v>5</v>
      </c>
      <c r="F27" s="17">
        <v>5</v>
      </c>
      <c r="G27" s="17">
        <v>4</v>
      </c>
      <c r="H27" s="17">
        <v>5</v>
      </c>
      <c r="I27" s="17">
        <v>4</v>
      </c>
      <c r="J27" s="17">
        <v>5</v>
      </c>
      <c r="K27" s="19">
        <f t="shared" ref="K27:K31" si="2">AVERAGE(C26:J26)</f>
        <v>4.25</v>
      </c>
      <c r="L27" s="17" t="str">
        <f t="shared" si="1"/>
        <v>ดีมาก</v>
      </c>
    </row>
    <row r="28" spans="1:12" ht="21.75">
      <c r="A28" s="17">
        <v>21</v>
      </c>
      <c r="B28" s="21" t="s">
        <v>36</v>
      </c>
      <c r="C28" s="17">
        <v>4</v>
      </c>
      <c r="D28" s="17">
        <v>4</v>
      </c>
      <c r="E28" s="17">
        <v>4</v>
      </c>
      <c r="F28" s="17">
        <v>4</v>
      </c>
      <c r="G28" s="17">
        <v>4</v>
      </c>
      <c r="H28" s="17">
        <v>4</v>
      </c>
      <c r="I28" s="17">
        <v>5</v>
      </c>
      <c r="J28" s="17">
        <v>4</v>
      </c>
      <c r="K28" s="19">
        <f t="shared" si="2"/>
        <v>4.625</v>
      </c>
      <c r="L28" s="17" t="str">
        <f t="shared" si="1"/>
        <v>ดีเยี่ยม</v>
      </c>
    </row>
    <row r="29" spans="1:12" ht="21.75">
      <c r="A29" s="17">
        <v>22</v>
      </c>
      <c r="B29" s="23" t="s">
        <v>37</v>
      </c>
      <c r="C29" s="17">
        <v>4</v>
      </c>
      <c r="D29" s="17">
        <v>5</v>
      </c>
      <c r="E29" s="17">
        <v>4</v>
      </c>
      <c r="F29" s="17">
        <v>5</v>
      </c>
      <c r="G29" s="17">
        <v>5</v>
      </c>
      <c r="H29" s="17">
        <v>5</v>
      </c>
      <c r="I29" s="17">
        <v>5</v>
      </c>
      <c r="J29" s="17">
        <v>5</v>
      </c>
      <c r="K29" s="19">
        <f t="shared" si="2"/>
        <v>4.125</v>
      </c>
      <c r="L29" s="17" t="str">
        <f t="shared" si="1"/>
        <v>ดีมาก</v>
      </c>
    </row>
    <row r="30" spans="1:12" ht="21.75">
      <c r="A30" s="17">
        <v>23</v>
      </c>
      <c r="B30" s="23" t="s">
        <v>38</v>
      </c>
      <c r="C30" s="17">
        <v>5</v>
      </c>
      <c r="D30" s="17">
        <v>3</v>
      </c>
      <c r="E30" s="17">
        <v>5</v>
      </c>
      <c r="F30" s="17">
        <v>4</v>
      </c>
      <c r="G30" s="17">
        <v>5</v>
      </c>
      <c r="H30" s="17">
        <v>4</v>
      </c>
      <c r="I30" s="17">
        <v>5</v>
      </c>
      <c r="J30" s="17">
        <v>5</v>
      </c>
      <c r="K30" s="19">
        <f t="shared" si="2"/>
        <v>4.75</v>
      </c>
      <c r="L30" s="17" t="str">
        <f t="shared" si="1"/>
        <v>ดีเยี่ยม</v>
      </c>
    </row>
    <row r="31" spans="1:12" ht="21.75">
      <c r="A31" s="17">
        <v>24</v>
      </c>
      <c r="B31" s="24" t="s">
        <v>39</v>
      </c>
      <c r="C31" s="17">
        <v>4</v>
      </c>
      <c r="D31" s="17">
        <v>4</v>
      </c>
      <c r="E31" s="17">
        <v>4</v>
      </c>
      <c r="F31" s="17">
        <v>4</v>
      </c>
      <c r="G31" s="17">
        <v>4</v>
      </c>
      <c r="H31" s="17">
        <v>4</v>
      </c>
      <c r="I31" s="17">
        <v>4</v>
      </c>
      <c r="J31" s="17">
        <v>5</v>
      </c>
      <c r="K31" s="19">
        <f t="shared" si="2"/>
        <v>4.5</v>
      </c>
      <c r="L31" s="17" t="str">
        <f t="shared" si="1"/>
        <v>ดีเยี่ยม</v>
      </c>
    </row>
    <row r="32" spans="1:12" ht="19.5" customHeight="1">
      <c r="A32" s="25" t="s">
        <v>40</v>
      </c>
      <c r="B32" s="25"/>
      <c r="C32" s="26">
        <f t="shared" ref="C32:J32" si="3">COUNTIF(C8:C31,"๕")</f>
        <v>6</v>
      </c>
      <c r="D32" s="26">
        <f t="shared" si="3"/>
        <v>12</v>
      </c>
      <c r="E32" s="26">
        <f t="shared" si="3"/>
        <v>4</v>
      </c>
      <c r="F32" s="26">
        <f t="shared" si="3"/>
        <v>5</v>
      </c>
      <c r="G32" s="26">
        <f t="shared" si="3"/>
        <v>10</v>
      </c>
      <c r="H32" s="26">
        <f t="shared" si="3"/>
        <v>7</v>
      </c>
      <c r="I32" s="26">
        <f t="shared" si="3"/>
        <v>8</v>
      </c>
      <c r="J32" s="26">
        <f t="shared" si="3"/>
        <v>12</v>
      </c>
      <c r="K32" s="27"/>
      <c r="L32" s="27"/>
    </row>
    <row r="33" spans="1:12" ht="21.75">
      <c r="A33" s="25" t="s">
        <v>41</v>
      </c>
      <c r="B33" s="25"/>
      <c r="C33" s="26">
        <f t="shared" ref="C33:J33" si="4">COUNTIF(C8:C31,"๔")</f>
        <v>17</v>
      </c>
      <c r="D33" s="26">
        <f t="shared" si="4"/>
        <v>11</v>
      </c>
      <c r="E33" s="26">
        <f t="shared" si="4"/>
        <v>19</v>
      </c>
      <c r="F33" s="26">
        <f t="shared" si="4"/>
        <v>17</v>
      </c>
      <c r="G33" s="26">
        <f t="shared" si="4"/>
        <v>12</v>
      </c>
      <c r="H33" s="26">
        <f t="shared" si="4"/>
        <v>17</v>
      </c>
      <c r="I33" s="26">
        <f t="shared" si="4"/>
        <v>13</v>
      </c>
      <c r="J33" s="26">
        <f t="shared" si="4"/>
        <v>11</v>
      </c>
      <c r="K33" s="27"/>
      <c r="L33" s="27"/>
    </row>
    <row r="34" spans="1:12" ht="21.75">
      <c r="A34" s="25" t="s">
        <v>42</v>
      </c>
      <c r="B34" s="25"/>
      <c r="C34" s="26">
        <f t="shared" ref="C34:J34" si="5">COUNTIF(C8:C31,"๓")</f>
        <v>1</v>
      </c>
      <c r="D34" s="26">
        <f t="shared" si="5"/>
        <v>1</v>
      </c>
      <c r="E34" s="26">
        <f t="shared" si="5"/>
        <v>1</v>
      </c>
      <c r="F34" s="26">
        <f t="shared" si="5"/>
        <v>2</v>
      </c>
      <c r="G34" s="26">
        <f t="shared" si="5"/>
        <v>2</v>
      </c>
      <c r="H34" s="26">
        <f t="shared" si="5"/>
        <v>0</v>
      </c>
      <c r="I34" s="26">
        <f t="shared" si="5"/>
        <v>3</v>
      </c>
      <c r="J34" s="26">
        <f t="shared" si="5"/>
        <v>1</v>
      </c>
      <c r="K34" s="27"/>
      <c r="L34" s="27"/>
    </row>
    <row r="35" spans="1:12" ht="21.75">
      <c r="A35" s="25" t="s">
        <v>43</v>
      </c>
      <c r="B35" s="25"/>
      <c r="C35" s="26">
        <f t="shared" ref="C35:J35" si="6">COUNTIF(C8:C31,"๒")</f>
        <v>0</v>
      </c>
      <c r="D35" s="26">
        <f t="shared" si="6"/>
        <v>0</v>
      </c>
      <c r="E35" s="26">
        <f t="shared" si="6"/>
        <v>0</v>
      </c>
      <c r="F35" s="26">
        <f t="shared" si="6"/>
        <v>0</v>
      </c>
      <c r="G35" s="26">
        <f t="shared" si="6"/>
        <v>0</v>
      </c>
      <c r="H35" s="26">
        <f t="shared" si="6"/>
        <v>0</v>
      </c>
      <c r="I35" s="26">
        <f t="shared" si="6"/>
        <v>0</v>
      </c>
      <c r="J35" s="26">
        <f t="shared" si="6"/>
        <v>0</v>
      </c>
      <c r="K35" s="27"/>
      <c r="L35" s="27"/>
    </row>
    <row r="36" spans="1:12" ht="21.75">
      <c r="A36" s="25" t="s">
        <v>44</v>
      </c>
      <c r="B36" s="25"/>
      <c r="C36" s="26">
        <f t="shared" ref="C36:J36" si="7">COUNTIF(C8:C31,"๑")</f>
        <v>0</v>
      </c>
      <c r="D36" s="26">
        <f t="shared" si="7"/>
        <v>0</v>
      </c>
      <c r="E36" s="26">
        <f t="shared" si="7"/>
        <v>0</v>
      </c>
      <c r="F36" s="26">
        <f t="shared" si="7"/>
        <v>0</v>
      </c>
      <c r="G36" s="26">
        <f t="shared" si="7"/>
        <v>0</v>
      </c>
      <c r="H36" s="26">
        <f t="shared" si="7"/>
        <v>0</v>
      </c>
      <c r="I36" s="26">
        <f t="shared" si="7"/>
        <v>0</v>
      </c>
      <c r="J36" s="26">
        <f t="shared" si="7"/>
        <v>0</v>
      </c>
      <c r="K36" s="27"/>
      <c r="L36" s="27"/>
    </row>
    <row r="37" spans="1:12">
      <c r="A37" s="4"/>
      <c r="B37" s="4"/>
    </row>
    <row r="38" spans="1:12" ht="24">
      <c r="A38" s="5" t="s">
        <v>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24">
      <c r="A39" s="5" t="s">
        <v>45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4">
      <c r="A40" s="5" t="s">
        <v>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</sheetData>
  <mergeCells count="25">
    <mergeCell ref="A38:L38"/>
    <mergeCell ref="A39:L39"/>
    <mergeCell ref="A40:L40"/>
    <mergeCell ref="A32:B32"/>
    <mergeCell ref="A33:B33"/>
    <mergeCell ref="A34:B34"/>
    <mergeCell ref="A35:B35"/>
    <mergeCell ref="A36:B36"/>
    <mergeCell ref="A37:B37"/>
    <mergeCell ref="J5:J7"/>
    <mergeCell ref="A1:L1"/>
    <mergeCell ref="A2:L2"/>
    <mergeCell ref="A3:L3"/>
    <mergeCell ref="A4:A7"/>
    <mergeCell ref="B4:B7"/>
    <mergeCell ref="C4:J4"/>
    <mergeCell ref="K4:K7"/>
    <mergeCell ref="L4:L7"/>
    <mergeCell ref="C5:C7"/>
    <mergeCell ref="D5:D7"/>
    <mergeCell ref="E5:E7"/>
    <mergeCell ref="F5:F7"/>
    <mergeCell ref="G5:G7"/>
    <mergeCell ref="H5:H7"/>
    <mergeCell ref="I5:I7"/>
  </mergeCells>
  <pageMargins left="0.78" right="0.15748031496063" top="0.74803149606299202" bottom="0.74803149606299202" header="0.31496062992126" footer="0.31496062992126"/>
  <pageSetup paperSize="9" scale="79" orientation="portrait" horizontalDpi="4294967293" verticalDpi="360" r:id="rId1"/>
  <rowBreaks count="2" manualBreakCount="2">
    <brk id="36" max="16383" man="1"/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นางรอง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NIRAMON-PC</dc:creator>
  <cp:lastModifiedBy>PaLM ปาม</cp:lastModifiedBy>
  <dcterms:created xsi:type="dcterms:W3CDTF">2023-06-12T07:09:01Z</dcterms:created>
  <dcterms:modified xsi:type="dcterms:W3CDTF">2025-05-02T09:24:51Z</dcterms:modified>
</cp:coreProperties>
</file>